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35" windowHeight="11250" activeTab="2"/>
  </bookViews>
  <sheets>
    <sheet name="прил.3" sheetId="2" r:id="rId1"/>
    <sheet name="прил.2" sheetId="1" r:id="rId2"/>
    <sheet name="прил.4" sheetId="3" r:id="rId3"/>
  </sheets>
  <definedNames>
    <definedName name="_xlnm._FilterDatabase" localSheetId="0" hidden="1">прил.3!$A$24:$H$30</definedName>
    <definedName name="E" localSheetId="0">#REF!</definedName>
    <definedName name="E">#REF!</definedName>
    <definedName name="ЖК" localSheetId="0">#REF!</definedName>
    <definedName name="ЖК">#REF!</definedName>
    <definedName name="_xlnm.Print_Titles" localSheetId="0">прил.3!$19:$21</definedName>
    <definedName name="Каб.под" localSheetId="0">#REF!</definedName>
    <definedName name="Каб.под">#REF!</definedName>
    <definedName name="квартиры" localSheetId="0">#REF!</definedName>
    <definedName name="квартиры">#REF!</definedName>
    <definedName name="М5" localSheetId="0">#REF!</definedName>
    <definedName name="М5">#REF!</definedName>
    <definedName name="ННС" localSheetId="0">#REF!</definedName>
    <definedName name="ННС">#REF!</definedName>
    <definedName name="_xlnm.Print_Area" localSheetId="0">прил.3!$A$1:$H$36</definedName>
    <definedName name="отопление" localSheetId="0">#REF!</definedName>
    <definedName name="отопление">#REF!</definedName>
    <definedName name="ппп">#REF!</definedName>
    <definedName name="прогр" localSheetId="0">#REF!</definedName>
    <definedName name="прогр">#REF!</definedName>
    <definedName name="тит.КБ" localSheetId="0">#REF!</definedName>
    <definedName name="тит.КБ">#REF!</definedName>
    <definedName name="Тит.сп.кб" localSheetId="0">#REF!</definedName>
    <definedName name="Тит.сп.кб">#REF!</definedName>
  </definedNames>
  <calcPr calcId="125725"/>
</workbook>
</file>

<file path=xl/calcChain.xml><?xml version="1.0" encoding="utf-8"?>
<calcChain xmlns="http://schemas.openxmlformats.org/spreadsheetml/2006/main">
  <c r="J33" i="3"/>
  <c r="I33"/>
  <c r="I22"/>
  <c r="J22"/>
  <c r="S31" i="1"/>
  <c r="S32"/>
  <c r="R31"/>
  <c r="R32"/>
  <c r="Q31"/>
  <c r="Q32"/>
  <c r="P31"/>
  <c r="P30"/>
  <c r="O31"/>
  <c r="O32"/>
  <c r="N31"/>
  <c r="N32"/>
  <c r="M31"/>
  <c r="M32"/>
  <c r="L31"/>
  <c r="L30"/>
  <c r="K31"/>
  <c r="K32"/>
  <c r="J31"/>
  <c r="J32"/>
  <c r="I31"/>
  <c r="H31"/>
  <c r="H30"/>
  <c r="G31"/>
  <c r="G32" s="1"/>
  <c r="F31"/>
  <c r="F32" s="1"/>
  <c r="E32"/>
  <c r="D32" s="1"/>
  <c r="E31"/>
  <c r="P32"/>
  <c r="L32"/>
  <c r="I32"/>
  <c r="H32" s="1"/>
  <c r="G43"/>
  <c r="W30"/>
  <c r="X30" s="1"/>
  <c r="Y30" s="1"/>
  <c r="D30"/>
  <c r="D31"/>
  <c r="C31" s="1"/>
  <c r="C30"/>
  <c r="C32" l="1"/>
</calcChain>
</file>

<file path=xl/sharedStrings.xml><?xml version="1.0" encoding="utf-8"?>
<sst xmlns="http://schemas.openxmlformats.org/spreadsheetml/2006/main" count="112" uniqueCount="85">
  <si>
    <t>Утверждаю:</t>
  </si>
  <si>
    <t>жилищно-коммунального хозяйства</t>
  </si>
  <si>
    <t>Администрации города Норильска</t>
  </si>
  <si>
    <t>ПЛАН   ФИНАНСИРОВАНИЯ   СУБСИДИЙ</t>
  </si>
  <si>
    <t xml:space="preserve">на проведение капитального ремонта многоквартирных домов </t>
  </si>
  <si>
    <t>тыс.руб.</t>
  </si>
  <si>
    <t>№ п.п.</t>
  </si>
  <si>
    <t>Показатели</t>
  </si>
  <si>
    <t>Плановые платежи бюджета</t>
  </si>
  <si>
    <t>План на год</t>
  </si>
  <si>
    <t>в том числе по кварталам:</t>
  </si>
  <si>
    <t>I квартал</t>
  </si>
  <si>
    <t>в том числе</t>
  </si>
  <si>
    <t>II квартал</t>
  </si>
  <si>
    <t>III квартал</t>
  </si>
  <si>
    <t>IV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</si>
  <si>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</si>
  <si>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</si>
  <si>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</si>
  <si>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</si>
  <si>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</si>
  <si>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</si>
  <si>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</si>
  <si>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</si>
  <si>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</si>
  <si>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</si>
  <si>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</si>
  <si>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</si>
  <si>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Расходы на капитальный ремонт:</t>
  </si>
  <si>
    <t>1.1.</t>
  </si>
  <si>
    <t xml:space="preserve">Стоимость капитального ремонта </t>
  </si>
  <si>
    <t>Источники финансирования капитального ремонта</t>
  </si>
  <si>
    <t>Субсидии на проведение капитального ремонта</t>
  </si>
  <si>
    <t>Заместитель начальника управления по экономике</t>
  </si>
  <si>
    <t>Управления жилищно-коммунального хозяйства</t>
  </si>
  <si>
    <t>Приложение № 2</t>
  </si>
  <si>
    <t>к Договору "______от"__ "_____2011г.</t>
  </si>
  <si>
    <t>ТИТУЛЬНЫЙ СПИСОК</t>
  </si>
  <si>
    <t>на проведение капитального ремонта многоквартирных домов</t>
  </si>
  <si>
    <t>№ п/п</t>
  </si>
  <si>
    <t>Наименование объекта</t>
  </si>
  <si>
    <t>Год ввода в эксплуатацию</t>
  </si>
  <si>
    <t>Виды работ капитального ремонта</t>
  </si>
  <si>
    <t>Объем ремонта</t>
  </si>
  <si>
    <t>Стоимость капитального ремонта с учетом НДС (тыс.руб.)</t>
  </si>
  <si>
    <t>Един.измер.</t>
  </si>
  <si>
    <t>Количество</t>
  </si>
  <si>
    <t>Руководитель Управляющей организации</t>
  </si>
  <si>
    <t xml:space="preserve">Начальник управления </t>
  </si>
  <si>
    <t xml:space="preserve">__________________ </t>
  </si>
  <si>
    <t>"_____" __________________ 201__ г.</t>
  </si>
  <si>
    <t>по управляющей организации ______________________________</t>
  </si>
  <si>
    <t>по управляющей организации______________________________</t>
  </si>
  <si>
    <t>муниципального образования город Норильск на 201__ год</t>
  </si>
  <si>
    <t>ИТОГО:</t>
  </si>
  <si>
    <t>Начальник управления</t>
  </si>
  <si>
    <t>Общая площадь МКД (кв.м.)</t>
  </si>
  <si>
    <t>на 201___ год</t>
  </si>
  <si>
    <t>Приложение № 1</t>
  </si>
  <si>
    <t>к постановлению Администрации города Норильска</t>
  </si>
  <si>
    <t>Приложение № 3</t>
  </si>
  <si>
    <t>ГРАФИК ПРОИЗВОДСТВА РАБОТ</t>
  </si>
  <si>
    <t>по управляющей организации, ТСЖ_________________________________</t>
  </si>
  <si>
    <t>на 20______ год</t>
  </si>
  <si>
    <t>объем ремонта</t>
  </si>
  <si>
    <t>Стоимость капитального ремонта с учетом НДС,      тыс. руб.</t>
  </si>
  <si>
    <t>Период производства работ</t>
  </si>
  <si>
    <t>ед.изм.</t>
  </si>
  <si>
    <t>кол-во</t>
  </si>
  <si>
    <t>Дата начала работ</t>
  </si>
  <si>
    <t>Дата окончания работ</t>
  </si>
  <si>
    <t>сумма</t>
  </si>
  <si>
    <t>проверка</t>
  </si>
  <si>
    <t>Руководитель управляющей организации, ТСЖ</t>
  </si>
  <si>
    <t xml:space="preserve"> капитального ремонта многоквартирных  домов </t>
  </si>
  <si>
    <t>к договору  о предоставлении из средств местного</t>
  </si>
  <si>
    <t>Приложение № 4</t>
  </si>
  <si>
    <t>2.1.</t>
  </si>
  <si>
    <t xml:space="preserve">бюджета субсидии на возмещение затрат по </t>
  </si>
  <si>
    <t xml:space="preserve">проведению капитального ремонта многоквартирных  </t>
  </si>
  <si>
    <t xml:space="preserve">домов муниципального жилищного фонда </t>
  </si>
  <si>
    <t>муниципального образования город Норильск</t>
  </si>
  <si>
    <t>Начальник Управления жилищно-коммунального хозяйства Администрации города Норильска</t>
  </si>
  <si>
    <t>от 25.02.2014 №78</t>
  </si>
  <si>
    <t>от 25.02.2014 № 78</t>
  </si>
</sst>
</file>

<file path=xl/styles.xml><?xml version="1.0" encoding="utf-8"?>
<styleSheet xmlns="http://schemas.openxmlformats.org/spreadsheetml/2006/main">
  <numFmts count="12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#,##0.0"/>
    <numFmt numFmtId="166" formatCode="_-* #,##0.0_р_._-;\-* #,##0.0_р_._-;_-* &quot;-&quot;??_р_._-;_-@_-"/>
    <numFmt numFmtId="167" formatCode="_-* #,##0_р_._-;\-* #,##0_р_._-;_-* &quot;-&quot;??_р_._-;_-@_-"/>
    <numFmt numFmtId="168" formatCode="_-* #,##0\ _р_._-;\-* #,##0\ _р_._-;_-* &quot;-&quot;??\ _р_._-;_-@_-"/>
    <numFmt numFmtId="169" formatCode="_-* #,##0.000_р_._-;\-* #,##0.000_р_._-;_-* &quot;-&quot;??_р_._-;_-@_-"/>
    <numFmt numFmtId="170" formatCode="_-* #,##0.0_р_._-;\-* #,##0.0_р_._-;_-* &quot;-&quot;?_р_._-;_-@_-"/>
    <numFmt numFmtId="171" formatCode="0.0"/>
    <numFmt numFmtId="172" formatCode="_-* #,##0.0_р_._-;\-* #,##0.0_р_._-;_-* &quot;-&quot;_р_._-;_-@_-"/>
    <numFmt numFmtId="173" formatCode="_-* #,##0.000_р_._-;\-* #,##0.000_р_._-;_-* &quot;-&quot;???_р_._-;_-@_-"/>
  </numFmts>
  <fonts count="42">
    <font>
      <sz val="10"/>
      <name val="Arial Cyr"/>
      <charset val="204"/>
    </font>
    <font>
      <sz val="10"/>
      <name val="Arial Cyr"/>
      <charset val="204"/>
    </font>
    <font>
      <sz val="16"/>
      <name val="Arial Cyr"/>
      <charset val="204"/>
    </font>
    <font>
      <b/>
      <sz val="18"/>
      <name val="Arial Cyr"/>
      <charset val="204"/>
    </font>
    <font>
      <b/>
      <sz val="16"/>
      <name val="Arial Cyr"/>
      <charset val="204"/>
    </font>
    <font>
      <sz val="18"/>
      <name val="Arial Cyr"/>
      <charset val="204"/>
    </font>
    <font>
      <sz val="14"/>
      <name val="Arial Cyr"/>
      <charset val="204"/>
    </font>
    <font>
      <b/>
      <sz val="24"/>
      <name val="Arial Cyr"/>
      <family val="2"/>
      <charset val="204"/>
    </font>
    <font>
      <sz val="12"/>
      <name val="Arial Cyr"/>
      <family val="2"/>
      <charset val="204"/>
    </font>
    <font>
      <b/>
      <sz val="16"/>
      <name val="Arial Cyr"/>
      <family val="2"/>
      <charset val="204"/>
    </font>
    <font>
      <b/>
      <sz val="18"/>
      <name val="Arial Cyr"/>
      <family val="2"/>
      <charset val="204"/>
    </font>
    <font>
      <sz val="18"/>
      <name val="Arial Cyr"/>
      <family val="2"/>
      <charset val="204"/>
    </font>
    <font>
      <i/>
      <sz val="18"/>
      <name val="Arial Cyr"/>
      <charset val="204"/>
    </font>
    <font>
      <b/>
      <sz val="2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22"/>
      <color indexed="12"/>
      <name val="Arial Cyr"/>
      <family val="2"/>
      <charset val="204"/>
    </font>
    <font>
      <sz val="20"/>
      <name val="Arial Cyr"/>
      <family val="2"/>
      <charset val="204"/>
    </font>
    <font>
      <sz val="20"/>
      <color indexed="12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i/>
      <u/>
      <sz val="20"/>
      <color indexed="17"/>
      <name val="Arial Cyr"/>
      <charset val="204"/>
    </font>
    <font>
      <b/>
      <sz val="22"/>
      <color indexed="12"/>
      <name val="Arial Cyr"/>
      <charset val="204"/>
    </font>
    <font>
      <b/>
      <i/>
      <u/>
      <sz val="22"/>
      <color indexed="10"/>
      <name val="Arial Cyr"/>
      <charset val="204"/>
    </font>
    <font>
      <b/>
      <sz val="2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sz val="16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26" fillId="0" borderId="0"/>
    <xf numFmtId="0" fontId="40" fillId="0" borderId="0"/>
    <xf numFmtId="0" fontId="34" fillId="0" borderId="1" applyFont="0" applyFill="0" applyAlignment="0">
      <alignment horizont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0" fillId="2" borderId="0" xfId="0" applyFont="1" applyFill="1" applyAlignment="1"/>
    <xf numFmtId="0" fontId="11" fillId="2" borderId="0" xfId="0" applyFont="1" applyFill="1"/>
    <xf numFmtId="0" fontId="0" fillId="2" borderId="0" xfId="0" applyFill="1"/>
    <xf numFmtId="0" fontId="12" fillId="2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164" fontId="17" fillId="0" borderId="10" xfId="0" applyNumberFormat="1" applyFont="1" applyFill="1" applyBorder="1" applyAlignment="1">
      <alignment vertical="center"/>
    </xf>
    <xf numFmtId="3" fontId="17" fillId="0" borderId="10" xfId="0" applyNumberFormat="1" applyFont="1" applyFill="1" applyBorder="1" applyAlignment="1">
      <alignment vertical="center"/>
    </xf>
    <xf numFmtId="3" fontId="17" fillId="0" borderId="11" xfId="0" applyNumberFormat="1" applyFont="1" applyFill="1" applyBorder="1" applyAlignment="1">
      <alignment vertical="center"/>
    </xf>
    <xf numFmtId="3" fontId="17" fillId="0" borderId="12" xfId="0" applyNumberFormat="1" applyFont="1" applyFill="1" applyBorder="1" applyAlignment="1">
      <alignment vertical="center"/>
    </xf>
    <xf numFmtId="3" fontId="18" fillId="0" borderId="10" xfId="0" applyNumberFormat="1" applyFont="1" applyFill="1" applyBorder="1" applyAlignment="1">
      <alignment vertical="center"/>
    </xf>
    <xf numFmtId="3" fontId="17" fillId="0" borderId="13" xfId="0" applyNumberFormat="1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165" fontId="19" fillId="0" borderId="16" xfId="10" applyNumberFormat="1" applyFont="1" applyFill="1" applyBorder="1" applyAlignment="1">
      <alignment horizontal="center" vertical="center"/>
    </xf>
    <xf numFmtId="43" fontId="5" fillId="0" borderId="17" xfId="1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left" vertical="center" wrapText="1"/>
    </xf>
    <xf numFmtId="165" fontId="23" fillId="0" borderId="20" xfId="10" applyNumberFormat="1" applyFont="1" applyFill="1" applyBorder="1" applyAlignment="1">
      <alignment horizontal="center" vertical="center"/>
    </xf>
    <xf numFmtId="165" fontId="21" fillId="0" borderId="20" xfId="10" applyNumberFormat="1" applyFont="1" applyFill="1" applyBorder="1" applyAlignment="1">
      <alignment horizontal="center" vertical="center"/>
    </xf>
    <xf numFmtId="43" fontId="5" fillId="0" borderId="21" xfId="1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0" fontId="24" fillId="0" borderId="0" xfId="0" applyFont="1" applyAlignment="1">
      <alignment vertical="center"/>
    </xf>
    <xf numFmtId="168" fontId="0" fillId="0" borderId="0" xfId="0" applyNumberFormat="1"/>
    <xf numFmtId="0" fontId="10" fillId="0" borderId="0" xfId="0" applyFont="1"/>
    <xf numFmtId="0" fontId="11" fillId="0" borderId="0" xfId="0" applyFont="1"/>
    <xf numFmtId="0" fontId="9" fillId="0" borderId="0" xfId="0" applyFont="1"/>
    <xf numFmtId="0" fontId="24" fillId="0" borderId="0" xfId="0" applyFont="1"/>
    <xf numFmtId="0" fontId="14" fillId="0" borderId="0" xfId="0" applyFont="1"/>
    <xf numFmtId="166" fontId="11" fillId="0" borderId="0" xfId="0" applyNumberFormat="1" applyFont="1"/>
    <xf numFmtId="0" fontId="25" fillId="0" borderId="0" xfId="0" applyFont="1"/>
    <xf numFmtId="169" fontId="10" fillId="0" borderId="0" xfId="0" applyNumberFormat="1" applyFont="1"/>
    <xf numFmtId="170" fontId="10" fillId="0" borderId="0" xfId="0" applyNumberFormat="1" applyFont="1"/>
    <xf numFmtId="167" fontId="10" fillId="0" borderId="0" xfId="0" applyNumberFormat="1" applyFont="1"/>
    <xf numFmtId="167" fontId="0" fillId="0" borderId="0" xfId="0" applyNumberFormat="1"/>
    <xf numFmtId="167" fontId="5" fillId="0" borderId="0" xfId="0" applyNumberFormat="1" applyFont="1"/>
    <xf numFmtId="167" fontId="2" fillId="0" borderId="0" xfId="0" applyNumberFormat="1" applyFont="1"/>
    <xf numFmtId="0" fontId="26" fillId="0" borderId="0" xfId="0" applyFont="1" applyFill="1" applyAlignment="1">
      <alignment horizontal="center"/>
    </xf>
    <xf numFmtId="0" fontId="26" fillId="0" borderId="0" xfId="0" applyFont="1" applyFill="1"/>
    <xf numFmtId="0" fontId="26" fillId="0" borderId="0" xfId="0" applyFont="1" applyFill="1" applyAlignment="1"/>
    <xf numFmtId="0" fontId="27" fillId="0" borderId="0" xfId="0" applyFont="1" applyFill="1" applyAlignment="1"/>
    <xf numFmtId="0" fontId="27" fillId="0" borderId="0" xfId="0" applyFont="1" applyFill="1"/>
    <xf numFmtId="0" fontId="27" fillId="0" borderId="3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left"/>
    </xf>
    <xf numFmtId="0" fontId="27" fillId="0" borderId="23" xfId="0" applyFont="1" applyFill="1" applyBorder="1" applyAlignment="1">
      <alignment horizontal="center"/>
    </xf>
    <xf numFmtId="166" fontId="27" fillId="0" borderId="24" xfId="10" applyNumberFormat="1" applyFont="1" applyFill="1" applyBorder="1" applyAlignment="1">
      <alignment horizontal="center"/>
    </xf>
    <xf numFmtId="0" fontId="26" fillId="0" borderId="25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166" fontId="30" fillId="0" borderId="26" xfId="10" applyNumberFormat="1" applyFont="1" applyFill="1" applyBorder="1" applyAlignment="1">
      <alignment horizontal="center" vertical="center"/>
    </xf>
    <xf numFmtId="3" fontId="29" fillId="0" borderId="27" xfId="0" applyNumberFormat="1" applyFont="1" applyFill="1" applyBorder="1" applyAlignment="1">
      <alignment horizontal="center"/>
    </xf>
    <xf numFmtId="0" fontId="32" fillId="0" borderId="0" xfId="0" applyFont="1" applyFill="1"/>
    <xf numFmtId="0" fontId="26" fillId="0" borderId="25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3" fontId="27" fillId="0" borderId="1" xfId="0" applyNumberFormat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center" wrapText="1"/>
    </xf>
    <xf numFmtId="3" fontId="29" fillId="0" borderId="0" xfId="0" applyNumberFormat="1" applyFont="1" applyFill="1" applyBorder="1" applyAlignment="1">
      <alignment horizontal="center"/>
    </xf>
    <xf numFmtId="3" fontId="33" fillId="0" borderId="0" xfId="0" applyNumberFormat="1" applyFont="1" applyFill="1" applyAlignment="1">
      <alignment horizontal="left"/>
    </xf>
    <xf numFmtId="0" fontId="33" fillId="0" borderId="0" xfId="0" applyFont="1" applyFill="1"/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/>
    <xf numFmtId="3" fontId="33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 vertical="top"/>
    </xf>
    <xf numFmtId="0" fontId="29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3" fontId="27" fillId="0" borderId="0" xfId="0" applyNumberFormat="1" applyFont="1" applyFill="1"/>
    <xf numFmtId="165" fontId="13" fillId="0" borderId="16" xfId="10" applyNumberFormat="1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vertical="center"/>
    </xf>
    <xf numFmtId="43" fontId="5" fillId="0" borderId="14" xfId="10" applyFont="1" applyFill="1" applyBorder="1" applyAlignment="1">
      <alignment horizontal="center" vertical="center"/>
    </xf>
    <xf numFmtId="43" fontId="5" fillId="0" borderId="15" xfId="10" applyFont="1" applyFill="1" applyBorder="1" applyAlignment="1">
      <alignment horizontal="center" vertical="center"/>
    </xf>
    <xf numFmtId="43" fontId="5" fillId="0" borderId="18" xfId="10" applyFont="1" applyFill="1" applyBorder="1" applyAlignment="1">
      <alignment horizontal="center" vertical="center"/>
    </xf>
    <xf numFmtId="43" fontId="5" fillId="0" borderId="19" xfId="10" applyFont="1" applyFill="1" applyBorder="1" applyAlignment="1">
      <alignment horizontal="center" vertical="center"/>
    </xf>
    <xf numFmtId="166" fontId="27" fillId="0" borderId="26" xfId="10" applyNumberFormat="1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3" fontId="30" fillId="0" borderId="3" xfId="0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  <xf numFmtId="166" fontId="30" fillId="0" borderId="29" xfId="1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/>
    </xf>
    <xf numFmtId="0" fontId="28" fillId="0" borderId="30" xfId="0" applyFont="1" applyFill="1" applyBorder="1" applyAlignment="1">
      <alignment horizontal="center" vertical="center"/>
    </xf>
    <xf numFmtId="3" fontId="28" fillId="0" borderId="30" xfId="0" applyNumberFormat="1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/>
    </xf>
    <xf numFmtId="0" fontId="28" fillId="0" borderId="30" xfId="0" applyFont="1" applyFill="1" applyBorder="1" applyAlignment="1">
      <alignment vertical="center"/>
    </xf>
    <xf numFmtId="3" fontId="28" fillId="0" borderId="30" xfId="0" applyNumberFormat="1" applyFont="1" applyFill="1" applyBorder="1" applyAlignment="1">
      <alignment vertical="center"/>
    </xf>
    <xf numFmtId="166" fontId="28" fillId="0" borderId="31" xfId="1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0" fontId="35" fillId="2" borderId="0" xfId="0" applyFont="1" applyFill="1" applyAlignment="1">
      <alignment wrapText="1"/>
    </xf>
    <xf numFmtId="0" fontId="36" fillId="0" borderId="0" xfId="0" applyFont="1" applyFill="1" applyAlignment="1">
      <alignment horizontal="left"/>
    </xf>
    <xf numFmtId="0" fontId="35" fillId="2" borderId="0" xfId="0" applyFont="1" applyFill="1"/>
    <xf numFmtId="0" fontId="36" fillId="0" borderId="0" xfId="0" applyFont="1" applyFill="1"/>
    <xf numFmtId="171" fontId="35" fillId="2" borderId="0" xfId="0" applyNumberFormat="1" applyFont="1" applyFill="1"/>
    <xf numFmtId="0" fontId="35" fillId="2" borderId="32" xfId="0" applyFont="1" applyFill="1" applyBorder="1" applyAlignment="1">
      <alignment horizontal="center" vertical="center" wrapText="1"/>
    </xf>
    <xf numFmtId="0" fontId="35" fillId="2" borderId="33" xfId="0" applyFont="1" applyFill="1" applyBorder="1" applyAlignment="1">
      <alignment horizontal="center" vertical="center" wrapText="1"/>
    </xf>
    <xf numFmtId="3" fontId="35" fillId="2" borderId="24" xfId="0" applyNumberFormat="1" applyFont="1" applyFill="1" applyBorder="1" applyAlignment="1">
      <alignment horizontal="center" vertical="center" wrapText="1"/>
    </xf>
    <xf numFmtId="164" fontId="35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35" fillId="2" borderId="32" xfId="0" applyNumberFormat="1" applyFont="1" applyFill="1" applyBorder="1" applyAlignment="1">
      <alignment horizontal="center" vertical="center" wrapText="1"/>
    </xf>
    <xf numFmtId="164" fontId="35" fillId="2" borderId="33" xfId="0" applyNumberFormat="1" applyFont="1" applyFill="1" applyBorder="1" applyAlignment="1">
      <alignment horizontal="center" vertical="center" wrapText="1"/>
    </xf>
    <xf numFmtId="170" fontId="0" fillId="2" borderId="0" xfId="0" applyNumberFormat="1" applyFill="1"/>
    <xf numFmtId="3" fontId="32" fillId="3" borderId="19" xfId="0" applyNumberFormat="1" applyFont="1" applyFill="1" applyBorder="1" applyAlignment="1" applyProtection="1">
      <alignment horizontal="center" vertical="center" wrapText="1"/>
      <protection locked="0"/>
    </xf>
    <xf numFmtId="43" fontId="38" fillId="3" borderId="31" xfId="1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/>
    </xf>
    <xf numFmtId="3" fontId="35" fillId="2" borderId="0" xfId="0" applyNumberFormat="1" applyFont="1" applyFill="1"/>
    <xf numFmtId="165" fontId="35" fillId="2" borderId="0" xfId="0" applyNumberFormat="1" applyFont="1" applyFill="1"/>
    <xf numFmtId="0" fontId="37" fillId="2" borderId="0" xfId="0" applyFont="1" applyFill="1"/>
    <xf numFmtId="4" fontId="35" fillId="2" borderId="0" xfId="0" applyNumberFormat="1" applyFont="1" applyFill="1"/>
    <xf numFmtId="171" fontId="35" fillId="2" borderId="0" xfId="10" applyNumberFormat="1" applyFont="1" applyFill="1"/>
    <xf numFmtId="43" fontId="35" fillId="2" borderId="0" xfId="0" applyNumberFormat="1" applyFont="1" applyFill="1" applyAlignment="1">
      <alignment horizontal="center"/>
    </xf>
    <xf numFmtId="173" fontId="41" fillId="2" borderId="0" xfId="0" applyNumberFormat="1" applyFont="1" applyFill="1" applyAlignment="1">
      <alignment horizontal="center"/>
    </xf>
    <xf numFmtId="173" fontId="35" fillId="2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left"/>
    </xf>
    <xf numFmtId="0" fontId="39" fillId="0" borderId="0" xfId="0" applyFont="1" applyFill="1"/>
    <xf numFmtId="0" fontId="35" fillId="2" borderId="10" xfId="0" applyFont="1" applyFill="1" applyBorder="1" applyAlignment="1">
      <alignment horizontal="center" vertical="center" wrapText="1"/>
    </xf>
    <xf numFmtId="0" fontId="35" fillId="2" borderId="34" xfId="0" applyFont="1" applyFill="1" applyBorder="1" applyAlignment="1">
      <alignment horizontal="center" vertical="center" wrapText="1"/>
    </xf>
    <xf numFmtId="0" fontId="35" fillId="3" borderId="20" xfId="0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171" fontId="3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29" fillId="3" borderId="19" xfId="0" applyFont="1" applyFill="1" applyBorder="1" applyAlignment="1" applyProtection="1">
      <alignment horizontal="center" vertical="center" wrapText="1"/>
      <protection locked="0"/>
    </xf>
    <xf numFmtId="3" fontId="35" fillId="2" borderId="11" xfId="0" applyNumberFormat="1" applyFont="1" applyFill="1" applyBorder="1" applyAlignment="1">
      <alignment horizontal="center" vertical="center" wrapText="1"/>
    </xf>
    <xf numFmtId="3" fontId="35" fillId="2" borderId="32" xfId="0" applyNumberFormat="1" applyFont="1" applyFill="1" applyBorder="1" applyAlignment="1">
      <alignment horizontal="center" vertical="center" wrapText="1"/>
    </xf>
    <xf numFmtId="3" fontId="35" fillId="2" borderId="17" xfId="0" applyNumberFormat="1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164" fontId="35" fillId="2" borderId="17" xfId="0" applyNumberFormat="1" applyFont="1" applyFill="1" applyBorder="1" applyAlignment="1" applyProtection="1">
      <alignment horizontal="center" vertical="center" wrapText="1"/>
      <protection locked="0"/>
    </xf>
    <xf numFmtId="43" fontId="38" fillId="3" borderId="21" xfId="10" applyFont="1" applyFill="1" applyBorder="1" applyAlignment="1">
      <alignment horizontal="center" vertical="center" wrapText="1"/>
    </xf>
    <xf numFmtId="172" fontId="38" fillId="2" borderId="16" xfId="0" applyNumberFormat="1" applyFont="1" applyFill="1" applyBorder="1" applyAlignment="1">
      <alignment horizontal="center" vertical="center" wrapText="1"/>
    </xf>
    <xf numFmtId="166" fontId="38" fillId="3" borderId="31" xfId="10" applyNumberFormat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27" fillId="0" borderId="8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35" xfId="0" applyFont="1" applyBorder="1" applyAlignment="1">
      <alignment horizontal="center" vertical="center" wrapText="1"/>
    </xf>
    <xf numFmtId="0" fontId="2" fillId="0" borderId="40" xfId="0" applyFont="1" applyBorder="1" applyAlignment="1"/>
    <xf numFmtId="0" fontId="2" fillId="0" borderId="22" xfId="0" applyFont="1" applyBorder="1" applyAlignment="1"/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/>
    <xf numFmtId="0" fontId="2" fillId="0" borderId="4" xfId="0" applyFont="1" applyBorder="1" applyAlignment="1"/>
    <xf numFmtId="0" fontId="13" fillId="2" borderId="42" xfId="0" applyFont="1" applyFill="1" applyBorder="1" applyAlignment="1">
      <alignment horizontal="center"/>
    </xf>
    <xf numFmtId="0" fontId="13" fillId="2" borderId="43" xfId="0" applyFont="1" applyFill="1" applyBorder="1" applyAlignment="1">
      <alignment horizontal="center"/>
    </xf>
    <xf numFmtId="0" fontId="13" fillId="2" borderId="19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15" fillId="0" borderId="47" xfId="0" applyFont="1" applyFill="1" applyBorder="1" applyAlignment="1">
      <alignment horizontal="center" vertical="center"/>
    </xf>
    <xf numFmtId="0" fontId="15" fillId="0" borderId="4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 vertical="center" wrapText="1"/>
    </xf>
    <xf numFmtId="0" fontId="32" fillId="2" borderId="0" xfId="0" applyFont="1" applyFill="1" applyBorder="1" applyAlignment="1">
      <alignment horizontal="center"/>
    </xf>
    <xf numFmtId="0" fontId="35" fillId="2" borderId="11" xfId="0" applyFont="1" applyFill="1" applyBorder="1" applyAlignment="1">
      <alignment horizontal="center"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35" fillId="2" borderId="39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41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center" vertical="center" wrapText="1"/>
    </xf>
    <xf numFmtId="171" fontId="35" fillId="2" borderId="32" xfId="0" applyNumberFormat="1" applyFont="1" applyFill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171" fontId="35" fillId="2" borderId="26" xfId="0" applyNumberFormat="1" applyFont="1" applyFill="1" applyBorder="1" applyAlignment="1">
      <alignment horizontal="center" vertical="center" wrapText="1"/>
    </xf>
    <xf numFmtId="171" fontId="35" fillId="2" borderId="29" xfId="0" applyNumberFormat="1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34" xfId="0" applyFont="1" applyFill="1" applyBorder="1" applyAlignment="1">
      <alignment horizontal="center" vertical="center" wrapText="1"/>
    </xf>
    <xf numFmtId="0" fontId="35" fillId="2" borderId="49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35" fillId="2" borderId="36" xfId="0" applyFont="1" applyFill="1" applyBorder="1" applyAlignment="1">
      <alignment horizontal="center" vertical="center" wrapText="1"/>
    </xf>
    <xf numFmtId="0" fontId="35" fillId="2" borderId="50" xfId="0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  <cellStyle name="Обычный;;" xfId="8"/>
    <cellStyle name="Процентный 2" xfId="9"/>
    <cellStyle name="Финансовый" xfId="10" builtinId="3"/>
    <cellStyle name="Финансовый [0] 2" xfId="11"/>
    <cellStyle name="Финансовый [0] 3" xfId="12"/>
    <cellStyle name="Финансовый 2" xfId="13"/>
    <cellStyle name="Финансовый 3" xfId="14"/>
    <cellStyle name="Финансовый 4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I36"/>
  <sheetViews>
    <sheetView topLeftCell="A3" zoomScale="85" zoomScaleNormal="85" zoomScaleSheetLayoutView="85" workbookViewId="0">
      <selection activeCell="E8" sqref="E8"/>
    </sheetView>
  </sheetViews>
  <sheetFormatPr defaultRowHeight="12.75" outlineLevelRow="1"/>
  <cols>
    <col min="1" max="1" width="7" style="55" customWidth="1"/>
    <col min="2" max="2" width="44.7109375" style="56" customWidth="1"/>
    <col min="3" max="3" width="19.140625" style="56" customWidth="1"/>
    <col min="4" max="4" width="17.5703125" style="55" customWidth="1"/>
    <col min="5" max="5" width="49.42578125" style="55" customWidth="1"/>
    <col min="6" max="6" width="13.42578125" style="56" customWidth="1"/>
    <col min="7" max="7" width="15" style="56" customWidth="1"/>
    <col min="8" max="8" width="24.140625" style="56" customWidth="1"/>
    <col min="9" max="9" width="56.7109375" style="56" bestFit="1" customWidth="1"/>
    <col min="10" max="16384" width="9.140625" style="56"/>
  </cols>
  <sheetData>
    <row r="1" spans="1:8" ht="15.75" hidden="1" outlineLevel="1">
      <c r="G1" s="57"/>
      <c r="H1" s="58" t="s">
        <v>35</v>
      </c>
    </row>
    <row r="2" spans="1:8" ht="15.75" hidden="1" outlineLevel="1">
      <c r="G2" s="57"/>
      <c r="H2" s="58" t="s">
        <v>36</v>
      </c>
    </row>
    <row r="3" spans="1:8" ht="15.75" outlineLevel="1">
      <c r="F3" s="115" t="s">
        <v>60</v>
      </c>
      <c r="G3" s="57"/>
      <c r="H3" s="59"/>
    </row>
    <row r="4" spans="1:8" ht="15.75" outlineLevel="1">
      <c r="F4" s="117" t="s">
        <v>59</v>
      </c>
      <c r="G4" s="57"/>
      <c r="H4" s="59"/>
    </row>
    <row r="5" spans="1:8" ht="15.75" outlineLevel="1">
      <c r="F5" s="117" t="s">
        <v>83</v>
      </c>
      <c r="G5" s="57"/>
      <c r="H5" s="59"/>
    </row>
    <row r="6" spans="1:8" ht="15.75" outlineLevel="1">
      <c r="F6" s="117"/>
      <c r="G6" s="57"/>
      <c r="H6" s="59"/>
    </row>
    <row r="7" spans="1:8" ht="15.75" outlineLevel="1">
      <c r="F7" s="117" t="s">
        <v>35</v>
      </c>
      <c r="G7" s="57"/>
      <c r="H7" s="59"/>
    </row>
    <row r="8" spans="1:8" ht="15.75" outlineLevel="1">
      <c r="F8" s="117" t="s">
        <v>75</v>
      </c>
      <c r="G8" s="57"/>
      <c r="H8" s="59"/>
    </row>
    <row r="9" spans="1:8" ht="15.75" outlineLevel="1">
      <c r="F9" s="117" t="s">
        <v>78</v>
      </c>
      <c r="G9" s="57"/>
      <c r="H9" s="59"/>
    </row>
    <row r="10" spans="1:8" ht="15.75" outlineLevel="1">
      <c r="F10" s="117" t="s">
        <v>79</v>
      </c>
      <c r="G10" s="57"/>
      <c r="H10" s="59"/>
    </row>
    <row r="11" spans="1:8" ht="15.75" outlineLevel="1">
      <c r="F11" s="117" t="s">
        <v>80</v>
      </c>
      <c r="G11" s="57"/>
      <c r="H11" s="59"/>
    </row>
    <row r="12" spans="1:8" ht="15.75" outlineLevel="1">
      <c r="F12" s="117" t="s">
        <v>81</v>
      </c>
      <c r="G12" s="57"/>
      <c r="H12" s="59"/>
    </row>
    <row r="13" spans="1:8" ht="15.75" outlineLevel="1">
      <c r="G13" s="57"/>
      <c r="H13" s="59"/>
    </row>
    <row r="14" spans="1:8" ht="18.75">
      <c r="A14" s="156" t="s">
        <v>37</v>
      </c>
      <c r="B14" s="156"/>
      <c r="C14" s="156"/>
      <c r="D14" s="156"/>
      <c r="E14" s="156"/>
      <c r="F14" s="156"/>
      <c r="G14" s="156"/>
      <c r="H14" s="156"/>
    </row>
    <row r="15" spans="1:8" ht="18.75">
      <c r="A15" s="156" t="s">
        <v>38</v>
      </c>
      <c r="B15" s="156"/>
      <c r="C15" s="156"/>
      <c r="D15" s="156"/>
      <c r="E15" s="156"/>
      <c r="F15" s="156"/>
      <c r="G15" s="156"/>
      <c r="H15" s="156"/>
    </row>
    <row r="16" spans="1:8" ht="18.75">
      <c r="A16" s="156" t="s">
        <v>51</v>
      </c>
      <c r="B16" s="156"/>
      <c r="C16" s="156"/>
      <c r="D16" s="156"/>
      <c r="E16" s="156"/>
      <c r="F16" s="156"/>
      <c r="G16" s="156"/>
      <c r="H16" s="156"/>
    </row>
    <row r="17" spans="1:9" ht="18.75">
      <c r="A17" s="156" t="s">
        <v>57</v>
      </c>
      <c r="B17" s="156"/>
      <c r="C17" s="156"/>
      <c r="D17" s="156"/>
      <c r="E17" s="156"/>
      <c r="F17" s="156"/>
      <c r="G17" s="156"/>
      <c r="H17" s="156"/>
    </row>
    <row r="18" spans="1:9" ht="13.5" thickBot="1">
      <c r="B18" s="55"/>
      <c r="C18" s="55"/>
      <c r="F18" s="55"/>
      <c r="G18" s="55"/>
      <c r="H18" s="55"/>
    </row>
    <row r="19" spans="1:9" ht="15.75" customHeight="1">
      <c r="A19" s="157" t="s">
        <v>39</v>
      </c>
      <c r="B19" s="159" t="s">
        <v>40</v>
      </c>
      <c r="C19" s="159" t="s">
        <v>56</v>
      </c>
      <c r="D19" s="159" t="s">
        <v>41</v>
      </c>
      <c r="E19" s="159" t="s">
        <v>42</v>
      </c>
      <c r="F19" s="159" t="s">
        <v>43</v>
      </c>
      <c r="G19" s="159"/>
      <c r="H19" s="154" t="s">
        <v>44</v>
      </c>
    </row>
    <row r="20" spans="1:9" ht="69" customHeight="1" thickBot="1">
      <c r="A20" s="158"/>
      <c r="B20" s="160"/>
      <c r="C20" s="160"/>
      <c r="D20" s="160"/>
      <c r="E20" s="160"/>
      <c r="F20" s="60" t="s">
        <v>45</v>
      </c>
      <c r="G20" s="60" t="s">
        <v>46</v>
      </c>
      <c r="H20" s="155"/>
    </row>
    <row r="21" spans="1:9" ht="16.5" thickBot="1">
      <c r="A21" s="61">
        <v>1</v>
      </c>
      <c r="B21" s="62">
        <v>2</v>
      </c>
      <c r="C21" s="62">
        <v>3</v>
      </c>
      <c r="D21" s="62">
        <v>4</v>
      </c>
      <c r="E21" s="62">
        <v>5</v>
      </c>
      <c r="F21" s="62">
        <v>6</v>
      </c>
      <c r="G21" s="62">
        <v>7</v>
      </c>
      <c r="H21" s="63">
        <v>8</v>
      </c>
    </row>
    <row r="22" spans="1:9" ht="15.75">
      <c r="A22" s="64"/>
      <c r="B22" s="65"/>
      <c r="C22" s="66"/>
      <c r="D22" s="66"/>
      <c r="E22" s="66"/>
      <c r="F22" s="66"/>
      <c r="G22" s="66"/>
      <c r="H22" s="67"/>
    </row>
    <row r="23" spans="1:9" s="75" customFormat="1" ht="19.5" customHeight="1">
      <c r="A23" s="68"/>
      <c r="B23" s="69"/>
      <c r="C23" s="70"/>
      <c r="D23" s="71"/>
      <c r="E23" s="72"/>
      <c r="F23" s="69"/>
      <c r="G23" s="70"/>
      <c r="H23" s="73"/>
      <c r="I23" s="74"/>
    </row>
    <row r="24" spans="1:9" ht="22.5" customHeight="1">
      <c r="A24" s="76"/>
      <c r="B24" s="77"/>
      <c r="C24" s="70"/>
      <c r="D24" s="71"/>
      <c r="E24" s="69"/>
      <c r="F24" s="69"/>
      <c r="G24" s="70"/>
      <c r="H24" s="73"/>
    </row>
    <row r="25" spans="1:9" s="75" customFormat="1" ht="15.75" customHeight="1">
      <c r="A25" s="68"/>
      <c r="B25" s="78"/>
      <c r="C25" s="79"/>
      <c r="D25" s="79"/>
      <c r="E25" s="80"/>
      <c r="F25" s="79"/>
      <c r="G25" s="81"/>
      <c r="H25" s="99"/>
      <c r="I25" s="82"/>
    </row>
    <row r="26" spans="1:9" s="75" customFormat="1" ht="15.75" customHeight="1">
      <c r="A26" s="68"/>
      <c r="B26" s="78"/>
      <c r="C26" s="79"/>
      <c r="D26" s="79"/>
      <c r="E26" s="80"/>
      <c r="F26" s="79"/>
      <c r="G26" s="81"/>
      <c r="H26" s="99"/>
      <c r="I26" s="82"/>
    </row>
    <row r="27" spans="1:9" s="75" customFormat="1" ht="19.5" customHeight="1">
      <c r="A27" s="68"/>
      <c r="B27" s="69"/>
      <c r="C27" s="70"/>
      <c r="D27" s="71"/>
      <c r="E27" s="72"/>
      <c r="F27" s="69"/>
      <c r="G27" s="70"/>
      <c r="H27" s="73"/>
      <c r="I27" s="74"/>
    </row>
    <row r="28" spans="1:9" s="75" customFormat="1" ht="15.75" customHeight="1">
      <c r="A28" s="68"/>
      <c r="B28" s="78"/>
      <c r="C28" s="79"/>
      <c r="D28" s="79"/>
      <c r="E28" s="79"/>
      <c r="F28" s="79"/>
      <c r="G28" s="81"/>
      <c r="H28" s="99"/>
      <c r="I28" s="82"/>
    </row>
    <row r="29" spans="1:9" s="75" customFormat="1" ht="19.5" customHeight="1" thickBot="1">
      <c r="A29" s="100"/>
      <c r="B29" s="101"/>
      <c r="C29" s="102"/>
      <c r="D29" s="103"/>
      <c r="E29" s="104"/>
      <c r="F29" s="101"/>
      <c r="G29" s="102"/>
      <c r="H29" s="105"/>
      <c r="I29" s="82"/>
    </row>
    <row r="30" spans="1:9" s="84" customFormat="1" ht="30.75" customHeight="1" thickBot="1">
      <c r="A30" s="106"/>
      <c r="B30" s="107" t="s">
        <v>54</v>
      </c>
      <c r="C30" s="108"/>
      <c r="D30" s="109"/>
      <c r="E30" s="107"/>
      <c r="F30" s="110"/>
      <c r="G30" s="111"/>
      <c r="H30" s="112"/>
      <c r="I30" s="83"/>
    </row>
    <row r="31" spans="1:9" s="84" customFormat="1" ht="28.5" customHeight="1">
      <c r="A31" s="85"/>
      <c r="B31" s="85"/>
      <c r="C31" s="86"/>
      <c r="D31" s="85"/>
      <c r="E31" s="85"/>
      <c r="F31" s="86"/>
      <c r="G31" s="87"/>
      <c r="H31" s="88"/>
    </row>
    <row r="32" spans="1:9" ht="28.5" customHeight="1" outlineLevel="1">
      <c r="A32" s="89" t="s">
        <v>47</v>
      </c>
      <c r="B32" s="59"/>
      <c r="C32" s="59"/>
      <c r="D32" s="90"/>
      <c r="E32" s="90"/>
      <c r="F32" s="90"/>
      <c r="G32" s="59"/>
      <c r="H32" s="91"/>
    </row>
    <row r="33" spans="1:8" ht="13.5" customHeight="1" outlineLevel="1">
      <c r="A33" s="90"/>
      <c r="B33" s="59"/>
      <c r="C33" s="59"/>
      <c r="D33" s="90"/>
      <c r="E33" s="90"/>
      <c r="F33" s="59"/>
      <c r="G33" s="59"/>
      <c r="H33" s="59"/>
    </row>
    <row r="34" spans="1:8" ht="28.5" customHeight="1" outlineLevel="1">
      <c r="A34" s="89" t="s">
        <v>55</v>
      </c>
      <c r="B34" s="59"/>
      <c r="C34" s="90"/>
      <c r="D34" s="90"/>
      <c r="E34" s="90"/>
      <c r="F34" s="59"/>
      <c r="G34" s="59"/>
      <c r="H34" s="59"/>
    </row>
    <row r="35" spans="1:8" ht="15.75" outlineLevel="1">
      <c r="A35" s="89" t="s">
        <v>1</v>
      </c>
      <c r="B35" s="59"/>
      <c r="C35" s="90"/>
      <c r="D35" s="90"/>
      <c r="E35" s="90"/>
      <c r="F35" s="59"/>
      <c r="G35" s="59"/>
      <c r="H35" s="59"/>
    </row>
    <row r="36" spans="1:8" ht="15.75" outlineLevel="1">
      <c r="A36" s="89" t="s">
        <v>2</v>
      </c>
      <c r="B36" s="59"/>
      <c r="C36" s="90"/>
      <c r="D36" s="90"/>
      <c r="E36" s="90"/>
      <c r="F36" s="59"/>
      <c r="G36" s="59"/>
      <c r="H36" s="59"/>
    </row>
  </sheetData>
  <mergeCells count="11">
    <mergeCell ref="H19:H20"/>
    <mergeCell ref="A14:H14"/>
    <mergeCell ref="A15:H15"/>
    <mergeCell ref="A16:H16"/>
    <mergeCell ref="A17:H17"/>
    <mergeCell ref="A19:A20"/>
    <mergeCell ref="B19:B20"/>
    <mergeCell ref="C19:C20"/>
    <mergeCell ref="D19:D20"/>
    <mergeCell ref="E19:E20"/>
    <mergeCell ref="F19:G19"/>
  </mergeCells>
  <pageMargins left="0.28999999999999998" right="0.11811023622047245" top="0.51181102362204722" bottom="0.47244094488188981" header="0.55118110236220474" footer="0.47244094488188981"/>
  <pageSetup paperSize="9" scale="7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4"/>
  <sheetViews>
    <sheetView topLeftCell="D1" zoomScale="50" workbookViewId="0">
      <selection activeCell="A21" sqref="A21:S21"/>
    </sheetView>
  </sheetViews>
  <sheetFormatPr defaultRowHeight="12.75" outlineLevelRow="1" outlineLevelCol="2"/>
  <cols>
    <col min="1" max="1" width="9.28515625" customWidth="1"/>
    <col min="2" max="2" width="58.140625" customWidth="1"/>
    <col min="3" max="3" width="22.42578125" customWidth="1"/>
    <col min="4" max="4" width="21.28515625" customWidth="1"/>
    <col min="5" max="5" width="17.42578125" customWidth="1" outlineLevel="1"/>
    <col min="6" max="6" width="17" customWidth="1" outlineLevel="1"/>
    <col min="7" max="7" width="17.140625" customWidth="1" outlineLevel="1"/>
    <col min="8" max="8" width="21.140625" customWidth="1"/>
    <col min="9" max="9" width="19.7109375" customWidth="1" outlineLevel="1"/>
    <col min="10" max="10" width="17.5703125" customWidth="1" outlineLevel="2"/>
    <col min="11" max="11" width="18.85546875" customWidth="1" outlineLevel="2"/>
    <col min="12" max="12" width="19.42578125" customWidth="1"/>
    <col min="13" max="13" width="17.85546875" customWidth="1" outlineLevel="1"/>
    <col min="14" max="14" width="18.140625" customWidth="1" outlineLevel="1"/>
    <col min="15" max="15" width="17.5703125" customWidth="1" outlineLevel="1"/>
    <col min="16" max="16" width="19.85546875" customWidth="1"/>
    <col min="17" max="17" width="17.28515625" customWidth="1" outlineLevel="2"/>
    <col min="18" max="18" width="22.85546875" customWidth="1" outlineLevel="2"/>
    <col min="19" max="19" width="30.5703125" customWidth="1" outlineLevel="2"/>
    <col min="20" max="20" width="19.28515625" hidden="1" customWidth="1" outlineLevel="1"/>
    <col min="21" max="21" width="12.140625" hidden="1" customWidth="1"/>
    <col min="22" max="22" width="14.28515625" hidden="1" customWidth="1"/>
    <col min="23" max="23" width="11.140625" hidden="1" customWidth="1"/>
    <col min="24" max="28" width="0" hidden="1" customWidth="1"/>
    <col min="29" max="29" width="16.85546875" customWidth="1"/>
  </cols>
  <sheetData>
    <row r="1" spans="12:18" ht="23.25">
      <c r="N1" s="1"/>
      <c r="O1" s="1"/>
      <c r="P1" s="137" t="s">
        <v>35</v>
      </c>
    </row>
    <row r="2" spans="12:18" ht="23.25">
      <c r="N2" s="1"/>
      <c r="O2" s="1"/>
      <c r="P2" s="138" t="s">
        <v>59</v>
      </c>
    </row>
    <row r="3" spans="12:18" ht="23.25">
      <c r="N3" s="1"/>
      <c r="O3" s="1"/>
      <c r="P3" s="138" t="s">
        <v>83</v>
      </c>
    </row>
    <row r="4" spans="12:18" ht="23.25">
      <c r="N4" s="1"/>
      <c r="O4" s="1"/>
      <c r="P4" s="138"/>
    </row>
    <row r="5" spans="12:18" ht="23.25">
      <c r="N5" s="1"/>
      <c r="O5" s="1"/>
      <c r="P5" s="138" t="s">
        <v>58</v>
      </c>
    </row>
    <row r="6" spans="12:18" ht="23.25">
      <c r="N6" s="1"/>
      <c r="O6" s="1"/>
      <c r="P6" s="138" t="s">
        <v>75</v>
      </c>
    </row>
    <row r="7" spans="12:18" ht="23.25">
      <c r="N7" s="1"/>
      <c r="O7" s="1"/>
      <c r="P7" s="138" t="s">
        <v>78</v>
      </c>
    </row>
    <row r="8" spans="12:18" ht="23.25">
      <c r="N8" s="1"/>
      <c r="O8" s="1"/>
      <c r="P8" s="138" t="s">
        <v>79</v>
      </c>
    </row>
    <row r="9" spans="12:18" ht="23.25">
      <c r="N9" s="1"/>
      <c r="O9" s="1"/>
      <c r="P9" s="138" t="s">
        <v>80</v>
      </c>
    </row>
    <row r="10" spans="12:18" ht="23.25">
      <c r="N10" s="1"/>
      <c r="O10" s="1"/>
      <c r="P10" s="138" t="s">
        <v>81</v>
      </c>
    </row>
    <row r="11" spans="12:18" ht="20.25">
      <c r="L11" s="1"/>
      <c r="N11" s="1"/>
      <c r="O11" s="1"/>
      <c r="P11" s="1"/>
    </row>
    <row r="12" spans="12:18" ht="20.25">
      <c r="L12" s="1"/>
      <c r="N12" s="1"/>
      <c r="O12" s="1"/>
      <c r="P12" s="1"/>
    </row>
    <row r="13" spans="12:18" ht="36" customHeight="1">
      <c r="N13" s="1"/>
      <c r="O13" s="1"/>
      <c r="P13" s="2" t="s">
        <v>0</v>
      </c>
    </row>
    <row r="14" spans="12:18" ht="23.25">
      <c r="L14" s="3"/>
      <c r="M14" s="3"/>
      <c r="N14" s="3"/>
      <c r="O14" s="3"/>
      <c r="P14" s="4" t="s">
        <v>48</v>
      </c>
      <c r="Q14" s="5"/>
      <c r="R14" s="5"/>
    </row>
    <row r="15" spans="12:18" ht="21.75" customHeight="1">
      <c r="L15" s="3"/>
      <c r="M15" s="3"/>
      <c r="N15" s="3"/>
      <c r="O15" s="3"/>
      <c r="P15" s="4" t="s">
        <v>1</v>
      </c>
      <c r="Q15" s="5"/>
      <c r="R15" s="5"/>
    </row>
    <row r="16" spans="12:18" ht="21.75" customHeight="1">
      <c r="L16" s="3"/>
      <c r="M16" s="3"/>
      <c r="N16" s="3"/>
      <c r="O16" s="3"/>
      <c r="P16" s="4" t="s">
        <v>2</v>
      </c>
      <c r="Q16" s="5"/>
      <c r="R16" s="5"/>
    </row>
    <row r="17" spans="1:29" ht="45" customHeight="1">
      <c r="L17" s="3"/>
      <c r="M17" s="3"/>
      <c r="N17" s="3"/>
      <c r="O17" s="3"/>
      <c r="P17" s="4" t="s">
        <v>49</v>
      </c>
      <c r="Q17" s="5"/>
      <c r="R17" s="5"/>
    </row>
    <row r="18" spans="1:29" ht="39.950000000000003" customHeight="1">
      <c r="L18" s="3"/>
      <c r="M18" s="3"/>
      <c r="N18" s="3"/>
      <c r="O18" s="3"/>
      <c r="P18" s="4" t="s">
        <v>50</v>
      </c>
      <c r="Q18" s="5"/>
      <c r="R18" s="5"/>
    </row>
    <row r="19" spans="1:29" ht="40.5" customHeight="1">
      <c r="A19" s="163" t="s">
        <v>3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</row>
    <row r="20" spans="1:29" ht="36.75" customHeight="1">
      <c r="A20" s="163" t="s">
        <v>4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</row>
    <row r="21" spans="1:29" ht="30.75" customHeight="1">
      <c r="A21" s="163" t="s">
        <v>53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</row>
    <row r="22" spans="1:29" s="6" customFormat="1" ht="32.25" customHeight="1">
      <c r="A22" s="163" t="s">
        <v>52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/>
      <c r="U22"/>
      <c r="V22"/>
    </row>
    <row r="23" spans="1:29" s="6" customFormat="1" ht="11.25" customHeight="1">
      <c r="A23" s="7"/>
      <c r="B23" s="7"/>
      <c r="C23" s="8"/>
      <c r="D23" s="9"/>
      <c r="E23" s="9"/>
      <c r="F23" s="9"/>
      <c r="G23" s="9"/>
      <c r="H23" s="9"/>
      <c r="I23" s="9"/>
      <c r="J23" s="9"/>
      <c r="T23"/>
      <c r="U23"/>
      <c r="V23"/>
    </row>
    <row r="24" spans="1:29" ht="23.25" customHeight="1" thickBot="1">
      <c r="C24" s="10"/>
      <c r="D24" s="11"/>
      <c r="E24" s="11"/>
      <c r="F24" s="11"/>
      <c r="G24" s="11"/>
      <c r="H24" s="11"/>
      <c r="I24" s="11"/>
      <c r="J24" s="11"/>
      <c r="K24" s="12"/>
      <c r="L24" s="12"/>
      <c r="M24" s="12"/>
      <c r="N24" s="12"/>
      <c r="O24" s="12"/>
      <c r="P24" s="12"/>
      <c r="Q24" s="12"/>
      <c r="R24" s="12"/>
      <c r="S24" s="13" t="s">
        <v>5</v>
      </c>
    </row>
    <row r="25" spans="1:29" ht="26.25" customHeight="1" thickBot="1">
      <c r="A25" s="164" t="s">
        <v>6</v>
      </c>
      <c r="B25" s="167" t="s">
        <v>7</v>
      </c>
      <c r="C25" s="170" t="s">
        <v>8</v>
      </c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2"/>
    </row>
    <row r="26" spans="1:29" ht="31.5" customHeight="1" thickBot="1">
      <c r="A26" s="165"/>
      <c r="B26" s="168"/>
      <c r="C26" s="173" t="s">
        <v>9</v>
      </c>
      <c r="D26" s="176" t="s">
        <v>10</v>
      </c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8"/>
    </row>
    <row r="27" spans="1:29" ht="33" customHeight="1">
      <c r="A27" s="165"/>
      <c r="B27" s="168"/>
      <c r="C27" s="174"/>
      <c r="D27" s="161" t="s">
        <v>11</v>
      </c>
      <c r="E27" s="179" t="s">
        <v>12</v>
      </c>
      <c r="F27" s="180"/>
      <c r="G27" s="181"/>
      <c r="H27" s="161" t="s">
        <v>13</v>
      </c>
      <c r="I27" s="179" t="s">
        <v>12</v>
      </c>
      <c r="J27" s="180"/>
      <c r="K27" s="181"/>
      <c r="L27" s="161" t="s">
        <v>14</v>
      </c>
      <c r="M27" s="179" t="s">
        <v>12</v>
      </c>
      <c r="N27" s="180"/>
      <c r="O27" s="181"/>
      <c r="P27" s="161" t="s">
        <v>15</v>
      </c>
      <c r="Q27" s="179" t="s">
        <v>12</v>
      </c>
      <c r="R27" s="180"/>
      <c r="S27" s="181"/>
    </row>
    <row r="28" spans="1:29" ht="43.5" customHeight="1" thickBot="1">
      <c r="A28" s="166"/>
      <c r="B28" s="169"/>
      <c r="C28" s="175"/>
      <c r="D28" s="162"/>
      <c r="E28" s="14" t="s">
        <v>16</v>
      </c>
      <c r="F28" s="15" t="s">
        <v>17</v>
      </c>
      <c r="G28" s="16" t="s">
        <v>18</v>
      </c>
      <c r="H28" s="162"/>
      <c r="I28" s="14" t="s">
        <v>19</v>
      </c>
      <c r="J28" s="15" t="s">
        <v>20</v>
      </c>
      <c r="K28" s="16" t="s">
        <v>21</v>
      </c>
      <c r="L28" s="162"/>
      <c r="M28" s="17" t="s">
        <v>22</v>
      </c>
      <c r="N28" s="18" t="s">
        <v>23</v>
      </c>
      <c r="O28" s="19" t="s">
        <v>24</v>
      </c>
      <c r="P28" s="162"/>
      <c r="Q28" s="93" t="s">
        <v>25</v>
      </c>
      <c r="R28" s="18" t="s">
        <v>26</v>
      </c>
      <c r="S28" s="19" t="s">
        <v>27</v>
      </c>
    </row>
    <row r="29" spans="1:29" ht="92.25" customHeight="1" outlineLevel="1" collapsed="1">
      <c r="A29" s="20">
        <v>1</v>
      </c>
      <c r="B29" s="21" t="s">
        <v>28</v>
      </c>
      <c r="C29" s="22"/>
      <c r="D29" s="23"/>
      <c r="E29" s="24"/>
      <c r="F29" s="25"/>
      <c r="G29" s="25"/>
      <c r="H29" s="23"/>
      <c r="I29" s="24"/>
      <c r="J29" s="25"/>
      <c r="K29" s="25"/>
      <c r="L29" s="26"/>
      <c r="M29" s="24"/>
      <c r="N29" s="25"/>
      <c r="O29" s="25"/>
      <c r="P29" s="23"/>
      <c r="Q29" s="94"/>
      <c r="R29" s="25"/>
      <c r="S29" s="27"/>
    </row>
    <row r="30" spans="1:29" ht="77.25" customHeight="1" outlineLevel="1">
      <c r="A30" s="28" t="s">
        <v>29</v>
      </c>
      <c r="B30" s="29" t="s">
        <v>30</v>
      </c>
      <c r="C30" s="30">
        <f>D30+H30+L30+P30</f>
        <v>0</v>
      </c>
      <c r="D30" s="92">
        <f>E30+F30+G30</f>
        <v>0</v>
      </c>
      <c r="E30" s="31"/>
      <c r="F30" s="31"/>
      <c r="G30" s="31"/>
      <c r="H30" s="92">
        <f>I30+J30+K30</f>
        <v>0</v>
      </c>
      <c r="I30" s="31"/>
      <c r="J30" s="31"/>
      <c r="K30" s="31"/>
      <c r="L30" s="92">
        <f>M30+N30+O30</f>
        <v>0</v>
      </c>
      <c r="M30" s="31"/>
      <c r="N30" s="31"/>
      <c r="O30" s="31"/>
      <c r="P30" s="92">
        <f>Q30+R30+S30</f>
        <v>0</v>
      </c>
      <c r="Q30" s="95"/>
      <c r="R30" s="31"/>
      <c r="S30" s="96"/>
      <c r="V30">
        <v>73793</v>
      </c>
      <c r="W30">
        <f>V30*0.3</f>
        <v>22137.899999999998</v>
      </c>
      <c r="X30">
        <f>V30-W30</f>
        <v>51655.100000000006</v>
      </c>
      <c r="Y30">
        <f>X30/7</f>
        <v>7379.3000000000011</v>
      </c>
    </row>
    <row r="31" spans="1:29" ht="101.25" customHeight="1" outlineLevel="1" thickBot="1">
      <c r="A31" s="28">
        <v>2</v>
      </c>
      <c r="B31" s="32" t="s">
        <v>31</v>
      </c>
      <c r="C31" s="30">
        <f>D31+H31+L31+P31</f>
        <v>0</v>
      </c>
      <c r="D31" s="92">
        <f>E31+F31+G31</f>
        <v>0</v>
      </c>
      <c r="E31" s="31">
        <f t="shared" ref="E31:G32" si="0">E30</f>
        <v>0</v>
      </c>
      <c r="F31" s="31">
        <f t="shared" si="0"/>
        <v>0</v>
      </c>
      <c r="G31" s="31">
        <f t="shared" si="0"/>
        <v>0</v>
      </c>
      <c r="H31" s="92">
        <f>I31+J31+K31</f>
        <v>0</v>
      </c>
      <c r="I31" s="31">
        <f t="shared" ref="I31:K32" si="1">I30</f>
        <v>0</v>
      </c>
      <c r="J31" s="31">
        <f t="shared" si="1"/>
        <v>0</v>
      </c>
      <c r="K31" s="31">
        <f t="shared" si="1"/>
        <v>0</v>
      </c>
      <c r="L31" s="92">
        <f>M31+N31+O31</f>
        <v>0</v>
      </c>
      <c r="M31" s="31">
        <f t="shared" ref="M31:O32" si="2">M30</f>
        <v>0</v>
      </c>
      <c r="N31" s="31">
        <f t="shared" si="2"/>
        <v>0</v>
      </c>
      <c r="O31" s="31">
        <f t="shared" si="2"/>
        <v>0</v>
      </c>
      <c r="P31" s="92">
        <f>Q31+R31+S31</f>
        <v>0</v>
      </c>
      <c r="Q31" s="95">
        <f t="shared" ref="Q31:S32" si="3">Q30</f>
        <v>0</v>
      </c>
      <c r="R31" s="31">
        <f t="shared" si="3"/>
        <v>0</v>
      </c>
      <c r="S31" s="96">
        <f t="shared" si="3"/>
        <v>0</v>
      </c>
    </row>
    <row r="32" spans="1:29" s="38" customFormat="1" ht="100.5" customHeight="1" thickBot="1">
      <c r="A32" s="33" t="s">
        <v>77</v>
      </c>
      <c r="B32" s="34" t="s">
        <v>32</v>
      </c>
      <c r="C32" s="35">
        <f>D32+H32+L32+P32</f>
        <v>0</v>
      </c>
      <c r="D32" s="36">
        <f>E32+F32+G32</f>
        <v>0</v>
      </c>
      <c r="E32" s="37">
        <f t="shared" si="0"/>
        <v>0</v>
      </c>
      <c r="F32" s="37">
        <f t="shared" si="0"/>
        <v>0</v>
      </c>
      <c r="G32" s="37">
        <f t="shared" si="0"/>
        <v>0</v>
      </c>
      <c r="H32" s="36">
        <f>I32+J32+K32</f>
        <v>0</v>
      </c>
      <c r="I32" s="37">
        <f t="shared" si="1"/>
        <v>0</v>
      </c>
      <c r="J32" s="37">
        <f t="shared" si="1"/>
        <v>0</v>
      </c>
      <c r="K32" s="37">
        <f t="shared" si="1"/>
        <v>0</v>
      </c>
      <c r="L32" s="36">
        <f>M32+N32+O32</f>
        <v>0</v>
      </c>
      <c r="M32" s="37">
        <f t="shared" si="2"/>
        <v>0</v>
      </c>
      <c r="N32" s="37">
        <f t="shared" si="2"/>
        <v>0</v>
      </c>
      <c r="O32" s="37">
        <f t="shared" si="2"/>
        <v>0</v>
      </c>
      <c r="P32" s="36">
        <f>Q32+R32+S32</f>
        <v>0</v>
      </c>
      <c r="Q32" s="97">
        <f t="shared" si="3"/>
        <v>0</v>
      </c>
      <c r="R32" s="37">
        <f t="shared" si="3"/>
        <v>0</v>
      </c>
      <c r="S32" s="98">
        <f t="shared" si="3"/>
        <v>0</v>
      </c>
      <c r="AC32" s="39"/>
    </row>
    <row r="33" spans="1:19" ht="67.5" customHeight="1">
      <c r="B33" s="40"/>
      <c r="C33" s="41"/>
      <c r="D33" s="41"/>
      <c r="E33" s="41"/>
      <c r="F33" s="41"/>
      <c r="G33" s="41"/>
      <c r="L33" s="41"/>
      <c r="P33" s="41"/>
    </row>
    <row r="34" spans="1:19" ht="23.25">
      <c r="A34" s="42"/>
      <c r="B34" s="42"/>
      <c r="C34" s="42"/>
      <c r="D34" s="42"/>
      <c r="E34" s="42"/>
      <c r="F34" s="42"/>
      <c r="G34" s="42"/>
      <c r="H34" s="42"/>
      <c r="I34" s="42"/>
      <c r="J34" s="43"/>
      <c r="K34" s="42"/>
      <c r="L34" s="44"/>
      <c r="M34" s="3"/>
      <c r="N34" s="45"/>
      <c r="O34" s="45"/>
      <c r="P34" s="46"/>
      <c r="Q34" s="46"/>
      <c r="R34" s="46"/>
      <c r="S34" s="46"/>
    </row>
    <row r="35" spans="1:19" ht="23.25">
      <c r="A35" s="42" t="s">
        <v>47</v>
      </c>
      <c r="B35" s="42"/>
      <c r="C35" s="42"/>
      <c r="D35" s="42"/>
      <c r="E35" s="42"/>
      <c r="F35" s="42"/>
      <c r="G35" s="42"/>
      <c r="H35" s="42"/>
      <c r="I35" s="42"/>
      <c r="J35" s="42"/>
      <c r="K35" s="47"/>
      <c r="L35" s="48"/>
      <c r="M35" s="42"/>
      <c r="N35" s="42"/>
      <c r="O35" s="45"/>
      <c r="P35" s="42"/>
      <c r="Q35" s="46"/>
      <c r="R35" s="46"/>
      <c r="S35" s="46"/>
    </row>
    <row r="36" spans="1:19" ht="63.7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7"/>
      <c r="L36" s="48"/>
      <c r="M36" s="42"/>
      <c r="N36" s="42"/>
      <c r="O36" s="45"/>
      <c r="P36" s="42"/>
      <c r="Q36" s="46"/>
      <c r="R36" s="46"/>
      <c r="S36" s="46"/>
    </row>
    <row r="37" spans="1:19" ht="23.25">
      <c r="A37" s="42" t="s">
        <v>33</v>
      </c>
      <c r="D37" s="42"/>
      <c r="E37" s="42"/>
      <c r="F37" s="42"/>
      <c r="G37" s="42"/>
      <c r="H37" s="42"/>
      <c r="I37" s="42"/>
      <c r="J37" s="42"/>
      <c r="K37" s="43"/>
      <c r="M37" s="42"/>
      <c r="P37" s="43"/>
    </row>
    <row r="38" spans="1:19" ht="23.25">
      <c r="A38" s="42" t="s">
        <v>34</v>
      </c>
      <c r="D38" s="42"/>
      <c r="E38" s="42"/>
      <c r="F38" s="42"/>
      <c r="G38" s="42"/>
      <c r="H38" s="42"/>
      <c r="I38" s="42"/>
      <c r="J38" s="42"/>
      <c r="K38" s="43"/>
      <c r="M38" s="42"/>
      <c r="P38" s="42"/>
    </row>
    <row r="39" spans="1:19" ht="23.25">
      <c r="A39" s="42" t="s">
        <v>2</v>
      </c>
      <c r="D39" s="42"/>
      <c r="E39" s="42"/>
      <c r="F39" s="42"/>
      <c r="G39" s="42"/>
      <c r="H39" s="42"/>
      <c r="I39" s="42"/>
      <c r="J39" s="42"/>
      <c r="K39" s="43"/>
      <c r="M39" s="42"/>
      <c r="P39" s="42"/>
    </row>
    <row r="40" spans="1:19" ht="23.25">
      <c r="A40" s="42"/>
      <c r="B40" s="42"/>
      <c r="C40" s="49"/>
      <c r="D40" s="42"/>
      <c r="E40" s="42"/>
      <c r="F40" s="42"/>
      <c r="G40" s="42"/>
      <c r="H40" s="42"/>
      <c r="I40" s="42"/>
      <c r="J40" s="42"/>
      <c r="K40" s="43"/>
    </row>
    <row r="41" spans="1:19" ht="26.25" customHeight="1">
      <c r="A41" s="42"/>
      <c r="B41" s="42"/>
      <c r="C41" s="50"/>
      <c r="D41" s="51"/>
      <c r="E41" s="42"/>
      <c r="F41" s="42"/>
      <c r="G41" s="42"/>
      <c r="H41" s="51"/>
      <c r="I41" s="42"/>
      <c r="J41" s="42"/>
      <c r="K41" s="43"/>
      <c r="L41" s="51"/>
      <c r="P41" s="51"/>
    </row>
    <row r="42" spans="1:19" ht="21" customHeight="1">
      <c r="A42" s="42"/>
      <c r="B42" s="42"/>
      <c r="C42" s="51"/>
      <c r="D42" s="51"/>
      <c r="E42" s="42"/>
      <c r="F42" s="42"/>
      <c r="G42" s="51"/>
      <c r="H42" s="42"/>
      <c r="I42" s="42"/>
      <c r="J42" s="42"/>
      <c r="K42" s="43"/>
      <c r="M42" s="52"/>
      <c r="N42" s="52"/>
    </row>
    <row r="43" spans="1:19" ht="23.25">
      <c r="A43" s="42"/>
      <c r="C43" s="53"/>
      <c r="D43" s="54"/>
      <c r="G43" s="52">
        <f>G42+M42+N42</f>
        <v>0</v>
      </c>
      <c r="M43" s="52"/>
    </row>
    <row r="44" spans="1:19" ht="23.25">
      <c r="A44" s="42"/>
      <c r="J44" s="42"/>
    </row>
  </sheetData>
  <mergeCells count="17">
    <mergeCell ref="M27:O27"/>
    <mergeCell ref="P27:P28"/>
    <mergeCell ref="A19:S19"/>
    <mergeCell ref="A20:S20"/>
    <mergeCell ref="A21:S21"/>
    <mergeCell ref="A22:S22"/>
    <mergeCell ref="A25:A28"/>
    <mergeCell ref="B25:B28"/>
    <mergeCell ref="C25:S25"/>
    <mergeCell ref="C26:C28"/>
    <mergeCell ref="D26:S26"/>
    <mergeCell ref="D27:D28"/>
    <mergeCell ref="Q27:S27"/>
    <mergeCell ref="E27:G27"/>
    <mergeCell ref="H27:H28"/>
    <mergeCell ref="I27:K27"/>
    <mergeCell ref="L27:L28"/>
  </mergeCells>
  <pageMargins left="0.37" right="0.19" top="0.57999999999999996" bottom="0.35" header="0.5" footer="0.5"/>
  <pageSetup paperSize="9" scale="35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A15" sqref="A15:H15"/>
    </sheetView>
  </sheetViews>
  <sheetFormatPr defaultRowHeight="12.75"/>
  <cols>
    <col min="1" max="1" width="6.42578125" style="113" customWidth="1"/>
    <col min="2" max="2" width="25.85546875" style="114" customWidth="1"/>
    <col min="3" max="3" width="30.42578125" style="113" customWidth="1"/>
    <col min="4" max="4" width="11.7109375" style="113" customWidth="1"/>
    <col min="5" max="5" width="13.28515625" style="116" customWidth="1"/>
    <col min="6" max="6" width="18.5703125" style="116" customWidth="1"/>
    <col min="7" max="7" width="20.5703125" style="116" customWidth="1"/>
    <col min="8" max="8" width="18.7109375" style="118" customWidth="1"/>
    <col min="9" max="10" width="14.85546875" style="116" hidden="1" customWidth="1"/>
    <col min="11" max="11" width="10.85546875" style="12" bestFit="1" customWidth="1"/>
    <col min="12" max="16384" width="9.140625" style="12"/>
  </cols>
  <sheetData>
    <row r="1" spans="1:8" ht="15.75">
      <c r="E1" s="59"/>
      <c r="F1" s="115" t="s">
        <v>76</v>
      </c>
      <c r="G1" s="59"/>
      <c r="H1" s="56"/>
    </row>
    <row r="2" spans="1:8" ht="15.75">
      <c r="E2" s="59"/>
      <c r="F2" s="117" t="s">
        <v>59</v>
      </c>
      <c r="G2" s="59"/>
      <c r="H2" s="56"/>
    </row>
    <row r="3" spans="1:8" ht="15.75">
      <c r="E3" s="59"/>
      <c r="F3" s="117" t="s">
        <v>84</v>
      </c>
      <c r="G3" s="59"/>
      <c r="H3" s="56"/>
    </row>
    <row r="4" spans="1:8" ht="15.75">
      <c r="E4" s="59"/>
      <c r="F4" s="117"/>
      <c r="G4" s="59"/>
      <c r="H4" s="56"/>
    </row>
    <row r="5" spans="1:8" ht="15.75">
      <c r="E5" s="59"/>
      <c r="F5" s="117" t="s">
        <v>60</v>
      </c>
      <c r="G5" s="59"/>
      <c r="H5" s="56"/>
    </row>
    <row r="6" spans="1:8" ht="15.75">
      <c r="E6" s="59"/>
      <c r="F6" s="117" t="s">
        <v>75</v>
      </c>
      <c r="G6" s="59"/>
      <c r="H6" s="56"/>
    </row>
    <row r="7" spans="1:8" ht="15.75">
      <c r="E7" s="59"/>
      <c r="F7" s="117" t="s">
        <v>78</v>
      </c>
      <c r="G7" s="59"/>
      <c r="H7" s="56"/>
    </row>
    <row r="8" spans="1:8" ht="15.75">
      <c r="E8" s="59"/>
      <c r="F8" s="117" t="s">
        <v>79</v>
      </c>
      <c r="G8" s="59"/>
      <c r="H8" s="56"/>
    </row>
    <row r="9" spans="1:8" ht="15.75">
      <c r="E9" s="59"/>
      <c r="F9" s="117" t="s">
        <v>80</v>
      </c>
      <c r="G9" s="59"/>
      <c r="H9" s="56"/>
    </row>
    <row r="10" spans="1:8" ht="15.75">
      <c r="E10" s="59"/>
      <c r="F10" s="117" t="s">
        <v>81</v>
      </c>
      <c r="G10" s="59"/>
      <c r="H10" s="56"/>
    </row>
    <row r="11" spans="1:8" ht="15.75">
      <c r="E11" s="59"/>
      <c r="F11" s="117"/>
      <c r="G11" s="59"/>
      <c r="H11" s="56"/>
    </row>
    <row r="12" spans="1:8">
      <c r="E12" s="118"/>
    </row>
    <row r="13" spans="1:8" ht="14.25">
      <c r="A13" s="182" t="s">
        <v>61</v>
      </c>
      <c r="B13" s="182"/>
      <c r="C13" s="182"/>
      <c r="D13" s="182"/>
      <c r="E13" s="182"/>
      <c r="F13" s="182"/>
      <c r="G13" s="182"/>
      <c r="H13" s="182"/>
    </row>
    <row r="14" spans="1:8" ht="21.75" customHeight="1">
      <c r="A14" s="183" t="s">
        <v>74</v>
      </c>
      <c r="B14" s="183"/>
      <c r="C14" s="183"/>
      <c r="D14" s="183"/>
      <c r="E14" s="183"/>
      <c r="F14" s="183"/>
      <c r="G14" s="183"/>
      <c r="H14" s="183"/>
    </row>
    <row r="15" spans="1:8" ht="24.75" customHeight="1">
      <c r="A15" s="183" t="s">
        <v>62</v>
      </c>
      <c r="B15" s="183"/>
      <c r="C15" s="183"/>
      <c r="D15" s="183"/>
      <c r="E15" s="183"/>
      <c r="F15" s="183"/>
      <c r="G15" s="183"/>
      <c r="H15" s="183"/>
    </row>
    <row r="16" spans="1:8" ht="20.25" customHeight="1">
      <c r="A16" s="183" t="s">
        <v>63</v>
      </c>
      <c r="B16" s="183"/>
      <c r="C16" s="183"/>
      <c r="D16" s="183"/>
      <c r="E16" s="183"/>
      <c r="F16" s="183"/>
      <c r="G16" s="183"/>
      <c r="H16" s="183"/>
    </row>
    <row r="17" spans="1:11" ht="10.5" customHeight="1" thickBot="1">
      <c r="A17" s="184"/>
      <c r="B17" s="184"/>
      <c r="C17" s="184"/>
      <c r="D17" s="184"/>
      <c r="E17" s="184"/>
      <c r="F17" s="184"/>
      <c r="G17" s="184"/>
      <c r="H17" s="184"/>
    </row>
    <row r="18" spans="1:11" ht="18.75" customHeight="1">
      <c r="A18" s="195" t="s">
        <v>6</v>
      </c>
      <c r="B18" s="198" t="s">
        <v>40</v>
      </c>
      <c r="C18" s="198" t="s">
        <v>42</v>
      </c>
      <c r="D18" s="185" t="s">
        <v>64</v>
      </c>
      <c r="E18" s="186"/>
      <c r="F18" s="195" t="s">
        <v>65</v>
      </c>
      <c r="G18" s="185" t="s">
        <v>66</v>
      </c>
      <c r="H18" s="186"/>
      <c r="I18" s="119"/>
      <c r="J18" s="120"/>
    </row>
    <row r="19" spans="1:11" ht="14.25" customHeight="1">
      <c r="A19" s="196"/>
      <c r="B19" s="199"/>
      <c r="C19" s="199"/>
      <c r="D19" s="187" t="s">
        <v>67</v>
      </c>
      <c r="E19" s="189" t="s">
        <v>68</v>
      </c>
      <c r="F19" s="196"/>
      <c r="G19" s="191" t="s">
        <v>69</v>
      </c>
      <c r="H19" s="193" t="s">
        <v>70</v>
      </c>
      <c r="I19" s="119"/>
      <c r="J19" s="120"/>
    </row>
    <row r="20" spans="1:11" ht="13.5" thickBot="1">
      <c r="A20" s="197"/>
      <c r="B20" s="200"/>
      <c r="C20" s="200"/>
      <c r="D20" s="188"/>
      <c r="E20" s="190"/>
      <c r="F20" s="197"/>
      <c r="G20" s="192"/>
      <c r="H20" s="194"/>
      <c r="I20" s="119" t="s">
        <v>71</v>
      </c>
      <c r="J20" s="120" t="s">
        <v>72</v>
      </c>
    </row>
    <row r="21" spans="1:11" ht="23.25" customHeight="1">
      <c r="A21" s="139">
        <v>1</v>
      </c>
      <c r="B21" s="143"/>
      <c r="C21" s="148"/>
      <c r="D21" s="145"/>
      <c r="E21" s="121"/>
      <c r="F21" s="152"/>
      <c r="G21" s="150"/>
      <c r="H21" s="122"/>
      <c r="I21" s="119"/>
      <c r="J21" s="120"/>
    </row>
    <row r="22" spans="1:11" ht="25.5" customHeight="1">
      <c r="A22" s="140">
        <v>2</v>
      </c>
      <c r="B22" s="143"/>
      <c r="C22" s="148"/>
      <c r="D22" s="146"/>
      <c r="E22" s="121"/>
      <c r="F22" s="152"/>
      <c r="G22" s="150"/>
      <c r="H22" s="122"/>
      <c r="I22" s="123" t="e">
        <f>#REF!+#REF!+#REF!</f>
        <v>#REF!</v>
      </c>
      <c r="J22" s="124" t="e">
        <f>H22-I22</f>
        <v>#REF!</v>
      </c>
      <c r="K22" s="125"/>
    </row>
    <row r="23" spans="1:11" ht="19.5" customHeight="1">
      <c r="A23" s="140">
        <v>3</v>
      </c>
      <c r="B23" s="143"/>
      <c r="C23" s="148"/>
      <c r="D23" s="146"/>
      <c r="E23" s="121"/>
      <c r="F23" s="152"/>
      <c r="G23" s="150"/>
      <c r="H23" s="122"/>
      <c r="I23" s="123"/>
      <c r="J23" s="124"/>
    </row>
    <row r="24" spans="1:11" ht="21" customHeight="1">
      <c r="A24" s="140">
        <v>4</v>
      </c>
      <c r="B24" s="143"/>
      <c r="C24" s="148"/>
      <c r="D24" s="146"/>
      <c r="E24" s="121"/>
      <c r="F24" s="152"/>
      <c r="G24" s="150"/>
      <c r="H24" s="122"/>
      <c r="I24" s="123"/>
      <c r="J24" s="124"/>
    </row>
    <row r="25" spans="1:11" ht="16.5" customHeight="1" thickBot="1">
      <c r="A25" s="140">
        <v>5</v>
      </c>
      <c r="B25" s="143"/>
      <c r="C25" s="148"/>
      <c r="D25" s="147"/>
      <c r="E25" s="121"/>
      <c r="F25" s="152"/>
      <c r="G25" s="150"/>
      <c r="H25" s="122"/>
      <c r="I25" s="123"/>
      <c r="J25" s="124"/>
    </row>
    <row r="26" spans="1:11" ht="27.75" customHeight="1" thickBot="1">
      <c r="A26" s="141"/>
      <c r="B26" s="144" t="s">
        <v>54</v>
      </c>
      <c r="C26" s="149"/>
      <c r="D26" s="142"/>
      <c r="E26" s="126"/>
      <c r="F26" s="153"/>
      <c r="G26" s="151"/>
      <c r="H26" s="127"/>
    </row>
    <row r="27" spans="1:11" ht="15" customHeight="1">
      <c r="A27" s="128"/>
      <c r="E27" s="129"/>
      <c r="F27" s="130"/>
    </row>
    <row r="28" spans="1:11" ht="23.25" customHeight="1">
      <c r="A28" s="128" t="s">
        <v>82</v>
      </c>
      <c r="E28" s="129"/>
      <c r="F28" s="130"/>
      <c r="G28" s="131"/>
    </row>
    <row r="29" spans="1:11" ht="15">
      <c r="A29" s="128"/>
      <c r="E29" s="129"/>
      <c r="F29" s="130"/>
      <c r="G29" s="131"/>
    </row>
    <row r="30" spans="1:11" ht="15">
      <c r="A30" s="128" t="s">
        <v>73</v>
      </c>
      <c r="E30" s="132"/>
      <c r="F30" s="130"/>
      <c r="G30" s="131"/>
    </row>
    <row r="31" spans="1:11">
      <c r="H31" s="133"/>
    </row>
    <row r="32" spans="1:11">
      <c r="E32" s="132"/>
      <c r="G32" s="130"/>
    </row>
    <row r="33" spans="5:10">
      <c r="E33" s="134"/>
      <c r="F33" s="134"/>
      <c r="G33" s="113"/>
      <c r="H33" s="116"/>
      <c r="I33" s="116">
        <f>SUM(I32:I32)</f>
        <v>0</v>
      </c>
      <c r="J33" s="116">
        <f>SUM(J32:J32)</f>
        <v>0</v>
      </c>
    </row>
    <row r="34" spans="5:10">
      <c r="E34" s="113"/>
      <c r="F34" s="113"/>
      <c r="H34" s="116"/>
    </row>
    <row r="35" spans="5:10">
      <c r="E35" s="113"/>
      <c r="F35" s="135"/>
      <c r="G35" s="135"/>
      <c r="H35" s="135"/>
    </row>
    <row r="36" spans="5:10">
      <c r="E36" s="113"/>
      <c r="F36" s="113"/>
    </row>
    <row r="37" spans="5:10">
      <c r="E37" s="113"/>
      <c r="F37" s="136"/>
      <c r="G37" s="136"/>
      <c r="H37" s="136"/>
    </row>
  </sheetData>
  <mergeCells count="15">
    <mergeCell ref="A18:A20"/>
    <mergeCell ref="B18:B20"/>
    <mergeCell ref="C18:C20"/>
    <mergeCell ref="D18:E18"/>
    <mergeCell ref="F18:F20"/>
    <mergeCell ref="G18:H18"/>
    <mergeCell ref="D19:D20"/>
    <mergeCell ref="E19:E20"/>
    <mergeCell ref="G19:G20"/>
    <mergeCell ref="H19:H20"/>
    <mergeCell ref="A13:H13"/>
    <mergeCell ref="A14:H14"/>
    <mergeCell ref="A15:H15"/>
    <mergeCell ref="A16:H16"/>
    <mergeCell ref="A17:H17"/>
  </mergeCells>
  <pageMargins left="0.21" right="0.16" top="0.22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прил.3</vt:lpstr>
      <vt:lpstr>прил.2</vt:lpstr>
      <vt:lpstr>прил.4</vt:lpstr>
      <vt:lpstr>прил.3!Заголовки_для_печати</vt:lpstr>
      <vt:lpstr>прил.3!Область_печати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NikiforovaNV</dc:creator>
  <cp:lastModifiedBy>adm114</cp:lastModifiedBy>
  <cp:lastPrinted>2014-02-13T02:00:31Z</cp:lastPrinted>
  <dcterms:created xsi:type="dcterms:W3CDTF">2013-12-13T03:34:38Z</dcterms:created>
  <dcterms:modified xsi:type="dcterms:W3CDTF">2014-02-25T02:15:21Z</dcterms:modified>
</cp:coreProperties>
</file>